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7" i="1" l="1"/>
  <c r="D27" i="1"/>
  <c r="C27" i="1"/>
  <c r="S28" i="1"/>
  <c r="R28" i="1"/>
  <c r="P28" i="1"/>
  <c r="O28" i="1"/>
  <c r="M28" i="1"/>
  <c r="L28" i="1"/>
  <c r="J28" i="1"/>
  <c r="I28" i="1"/>
  <c r="H28" i="1"/>
  <c r="T28" i="1" s="1"/>
  <c r="S27" i="1"/>
  <c r="R27" i="1"/>
  <c r="P27" i="1"/>
  <c r="O27" i="1"/>
  <c r="M27" i="1"/>
  <c r="L27" i="1"/>
  <c r="J27" i="1"/>
  <c r="I27" i="1"/>
  <c r="H27" i="1"/>
  <c r="T27" i="1" s="1"/>
  <c r="S26" i="1"/>
  <c r="R26" i="1"/>
  <c r="P26" i="1"/>
  <c r="O26" i="1"/>
  <c r="M26" i="1"/>
  <c r="L26" i="1"/>
  <c r="K26" i="1"/>
  <c r="J26" i="1"/>
  <c r="I26" i="1"/>
  <c r="H26" i="1"/>
  <c r="T26" i="1" s="1"/>
  <c r="S23" i="1"/>
  <c r="R23" i="1"/>
  <c r="P23" i="1"/>
  <c r="O23" i="1"/>
  <c r="M23" i="1"/>
  <c r="L23" i="1"/>
  <c r="J23" i="1"/>
  <c r="I23" i="1"/>
  <c r="H23" i="1"/>
  <c r="T23" i="1" s="1"/>
  <c r="S21" i="1"/>
  <c r="R21" i="1"/>
  <c r="Q21" i="1"/>
  <c r="P21" i="1"/>
  <c r="O21" i="1"/>
  <c r="M21" i="1"/>
  <c r="L21" i="1"/>
  <c r="K21" i="1"/>
  <c r="J21" i="1"/>
  <c r="I21" i="1"/>
  <c r="H21" i="1"/>
  <c r="T21" i="1" s="1"/>
  <c r="S20" i="1"/>
  <c r="R20" i="1"/>
  <c r="P20" i="1"/>
  <c r="O20" i="1"/>
  <c r="M20" i="1"/>
  <c r="L20" i="1"/>
  <c r="K20" i="1"/>
  <c r="J20" i="1"/>
  <c r="I20" i="1"/>
  <c r="H20" i="1"/>
  <c r="T20" i="1" s="1"/>
  <c r="S16" i="1"/>
  <c r="R16" i="1"/>
  <c r="Q16" i="1"/>
  <c r="P16" i="1"/>
  <c r="O16" i="1"/>
  <c r="M16" i="1"/>
  <c r="L16" i="1"/>
  <c r="K16" i="1"/>
  <c r="J16" i="1"/>
  <c r="I16" i="1"/>
  <c r="H16" i="1"/>
  <c r="T16" i="1" s="1"/>
  <c r="S15" i="1"/>
  <c r="R15" i="1"/>
  <c r="Q15" i="1"/>
  <c r="P15" i="1"/>
  <c r="O15" i="1"/>
  <c r="M15" i="1"/>
  <c r="L15" i="1"/>
  <c r="K15" i="1"/>
  <c r="J15" i="1"/>
  <c r="I15" i="1"/>
  <c r="H15" i="1"/>
  <c r="T15" i="1" s="1"/>
  <c r="K28" i="1" l="1"/>
  <c r="Q28" i="1"/>
  <c r="N28" i="1"/>
  <c r="K27" i="1"/>
  <c r="Q27" i="1"/>
  <c r="N27" i="1"/>
  <c r="Q26" i="1"/>
  <c r="N26" i="1"/>
  <c r="K23" i="1"/>
  <c r="Q23" i="1"/>
  <c r="N23" i="1"/>
  <c r="N21" i="1"/>
  <c r="Q20" i="1"/>
  <c r="N20" i="1"/>
  <c r="N16" i="1"/>
  <c r="N15" i="1"/>
  <c r="J30" i="1" l="1"/>
  <c r="K30" i="1"/>
  <c r="L30" i="1"/>
  <c r="M30" i="1"/>
  <c r="N30" i="1"/>
  <c r="O30" i="1"/>
  <c r="P30" i="1"/>
  <c r="Q30" i="1"/>
  <c r="R30" i="1"/>
  <c r="S30" i="1"/>
  <c r="T30" i="1"/>
  <c r="I30" i="1"/>
  <c r="E28" i="1"/>
  <c r="D28" i="1"/>
  <c r="C28" i="1"/>
  <c r="E26" i="1"/>
  <c r="D26" i="1"/>
  <c r="C26" i="1"/>
  <c r="H24" i="1"/>
  <c r="G24" i="1"/>
  <c r="F24" i="1"/>
  <c r="F25" i="1" s="1"/>
  <c r="E23" i="1"/>
  <c r="D23" i="1"/>
  <c r="C23" i="1"/>
  <c r="H22" i="1"/>
  <c r="H25" i="1" s="1"/>
  <c r="G22" i="1"/>
  <c r="F22" i="1"/>
  <c r="H17" i="1"/>
  <c r="G17" i="1"/>
  <c r="F17" i="1"/>
  <c r="H29" i="1" l="1"/>
  <c r="H30" i="1" s="1"/>
  <c r="F29" i="1"/>
  <c r="F30" i="1" s="1"/>
  <c r="G25" i="1"/>
  <c r="G29" i="1" s="1"/>
  <c r="G30" i="1" s="1"/>
  <c r="E21" i="1"/>
  <c r="D21" i="1"/>
  <c r="C21" i="1"/>
  <c r="E15" i="1" l="1"/>
  <c r="E16" i="1"/>
  <c r="D15" i="1" l="1"/>
  <c r="C15" i="1"/>
  <c r="E20" i="1" l="1"/>
  <c r="D20" i="1"/>
  <c r="C20" i="1"/>
  <c r="D16" i="1"/>
  <c r="C16" i="1"/>
</calcChain>
</file>

<file path=xl/sharedStrings.xml><?xml version="1.0" encoding="utf-8"?>
<sst xmlns="http://schemas.openxmlformats.org/spreadsheetml/2006/main" count="88" uniqueCount="70">
  <si>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</si>
  <si>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</si>
  <si>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</si>
  <si>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</si>
  <si>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</si>
  <si>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</si>
  <si>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</si>
  <si>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</si>
  <si>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</si>
  <si>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</si>
  <si>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</si>
  <si>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</si>
  <si>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</si>
  <si>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</si>
  <si>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</si>
  <si>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</si>
  <si>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</si>
  <si>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</si>
  <si>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</si>
  <si>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</si>
  <si>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</si>
  <si>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</si>
  <si>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</si>
  <si>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</si>
  <si>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</si>
  <si>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</si>
  <si>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</si>
  <si>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</si>
  <si>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</si>
  <si>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</si>
  <si>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</si>
  <si>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</si>
  <si>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</si>
  <si>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 (ім’я, прізвище)</t>
  </si>
  <si>
    <t xml:space="preserve">Рецептура №  305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</si>
  <si>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КАША "ЯНТАРНА" (ІЗ ПШОНА З ЯБЛУКАМИ)</t>
  </si>
  <si>
    <t>ЗП</t>
  </si>
  <si>
    <t>Крупа пшоняна</t>
  </si>
  <si>
    <t>Колір жовтий різних відтінків; смак і запах, властивий пшону без затхлого, цвілого та інших сторонніх запахів і присмаків.</t>
  </si>
  <si>
    <t>МП Л</t>
  </si>
  <si>
    <t>Молоко 2,5%</t>
  </si>
  <si>
    <t>Маса каші:</t>
  </si>
  <si>
    <t>Однорідна рідина без осаду; колір білий зі злегка жовтуватим відтінком; смак і запах, властиві свіжому молоку.</t>
  </si>
  <si>
    <t>СИРОП</t>
  </si>
  <si>
    <t>Цукор</t>
  </si>
  <si>
    <t>Маса сиропу: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</si>
  <si>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</si>
  <si>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Яблука свіжі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</si>
  <si>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</si>
  <si>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Маса припущених яблук:</t>
  </si>
  <si>
    <t>Маса припущених яблук з сиропом:</t>
  </si>
  <si>
    <t xml:space="preserve">МП Л </t>
  </si>
  <si>
    <t>Масло вершкове 72%</t>
  </si>
  <si>
    <t>Сметана 21%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</si>
  <si>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</si>
  <si>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</si>
  <si>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напівфабрикату:</t>
  </si>
  <si>
    <t xml:space="preserve">Підготовлену крупу засипають в кипляче молоко, варять до готовності при температурі 100 ºС, протягом 15–20 хв. Свіжі яблука очищають від шкірки, видаляють насіннєві гнізда, нарізають кубиками, заливають сиропом або водою (для вікової категорії від 1-3 років), та припускають. В готову в’язку кашу додають припущені яблука, розтоплене вершкове масло, сметану. Отриману масу ретельно перемішують, викладають на змащений вершковим маслом лист 2,5-3 см та доводять до готовності в духовій шафі за температури 160-180 °С (10-15 хв).
Для приготування сиропу цукор розводять в гарячій воді, проварюють 10-12 хв і проціджують.
</t>
  </si>
  <si>
    <t>Подають на мілкій закусочній тарілці при температурі 60-65 ºС, викладаючи гіркою та поливаючи фруктовим соусом.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</si>
  <si>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каша зі шматочками яблук викладена на тарілку гіркою.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</si>
  <si>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жовтого кольору зі шматочками яблук відповідного сорту.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</si>
  <si>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в’язкої пшоняної каші з ароматом молока, вершкового масла та припущених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</si>
  <si>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пшона – в’язка, яблук – м’яка, ніжна.</t>
    </r>
  </si>
  <si>
    <t>100 г ± 3 %</t>
  </si>
  <si>
    <t>125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</si>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</sst>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2" fillId="0" borderId="0" xfId="0" applyNumberFormat="1" applyFont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wrapText="1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164" fontId="3" fillId="0" borderId="11" xfId="1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wrapText="1"/>
    </xf>
    <xf numFmtId="0" fontId="2" fillId="0" borderId="12" xfId="0" applyFont="1" applyBorder="1" applyAlignment="1">
      <alignment horizontal="left" vertical="center" wrapText="1"/>
    </xf>
    <xf numFmtId="1" fontId="2" fillId="2" borderId="12" xfId="0" applyNumberFormat="1" applyFont="1" applyFill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wrapText="1"/>
    </xf>
    <xf numFmtId="0" fontId="2" fillId="0" borderId="9" xfId="0" applyFont="1" applyBorder="1" applyAlignment="1">
      <alignment horizontal="left" vertical="center" wrapText="1"/>
    </xf>
    <xf numFmtId="1" fontId="2" fillId="2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3" fillId="2" borderId="0" xfId="0" applyNumberFormat="1" applyFont="1" applyFill="1"/>
    <xf numFmtId="1" fontId="2" fillId="2" borderId="1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topLeftCell="A24" zoomScale="70" zoomScaleNormal="100" zoomScalePageLayoutView="70" workbookViewId="0">
      <selection activeCell="C27" sqref="C27:E27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6.28515625" customWidth="1"/>
    <col min="22" max="22" width="10.85546875" customWidth="1"/>
    <col min="23" max="23" width="12.42578125" customWidth="1"/>
  </cols>
  <sheetData>
    <row r="1" spans="1:29" x14ac:dyDescent="0.25">
      <c r="A1" s="2"/>
      <c r="B1" s="84" t="s">
        <v>34</v>
      </c>
      <c r="C1" s="84"/>
      <c r="D1" s="84"/>
      <c r="E1" s="84"/>
      <c r="F1" s="84"/>
      <c r="G1" s="84"/>
      <c r="H1" s="84"/>
      <c r="I1" s="2"/>
      <c r="J1" s="2"/>
      <c r="K1" s="2"/>
      <c r="L1" s="2"/>
      <c r="M1" s="2"/>
      <c r="N1" s="2"/>
      <c r="O1" s="2"/>
      <c r="P1" s="4"/>
      <c r="Q1" s="83" t="s">
        <v>17</v>
      </c>
      <c r="R1" s="83"/>
      <c r="S1" s="83"/>
      <c r="T1" s="83"/>
      <c r="U1" s="83"/>
    </row>
    <row r="2" spans="1:29" x14ac:dyDescent="0.25">
      <c r="A2" s="2"/>
      <c r="B2" s="84"/>
      <c r="C2" s="84"/>
      <c r="D2" s="84"/>
      <c r="E2" s="84"/>
      <c r="F2" s="84"/>
      <c r="G2" s="84"/>
      <c r="H2" s="84"/>
      <c r="I2" s="2"/>
      <c r="J2" s="2"/>
      <c r="K2" s="2"/>
      <c r="L2" s="2"/>
      <c r="M2" s="2"/>
      <c r="N2" s="2"/>
      <c r="O2" s="2"/>
      <c r="P2" s="4"/>
      <c r="Q2" s="83" t="s">
        <v>18</v>
      </c>
      <c r="R2" s="83"/>
      <c r="S2" s="83"/>
      <c r="T2" s="83"/>
      <c r="U2" s="83"/>
    </row>
    <row r="3" spans="1:29" x14ac:dyDescent="0.25">
      <c r="A3" s="2"/>
      <c r="B3" s="84"/>
      <c r="C3" s="84"/>
      <c r="D3" s="84"/>
      <c r="E3" s="84"/>
      <c r="F3" s="84"/>
      <c r="G3" s="84"/>
      <c r="H3" s="84"/>
      <c r="I3" s="2"/>
      <c r="J3" s="2"/>
      <c r="K3" s="2"/>
      <c r="L3" s="2"/>
      <c r="M3" s="2"/>
      <c r="N3" s="2"/>
      <c r="O3" s="2"/>
      <c r="P3" s="4"/>
      <c r="Q3" s="83" t="s">
        <v>19</v>
      </c>
      <c r="R3" s="83"/>
      <c r="S3" s="83"/>
      <c r="T3" s="83"/>
      <c r="U3" s="83"/>
    </row>
    <row r="4" spans="1:29" x14ac:dyDescent="0.25">
      <c r="A4" s="2"/>
      <c r="B4" s="84"/>
      <c r="C4" s="84"/>
      <c r="D4" s="84"/>
      <c r="E4" s="84"/>
      <c r="F4" s="84"/>
      <c r="G4" s="84"/>
      <c r="H4" s="84"/>
      <c r="I4" s="2"/>
      <c r="J4" s="2"/>
      <c r="K4" s="2"/>
      <c r="L4" s="2"/>
      <c r="M4" s="2"/>
      <c r="N4" s="2"/>
      <c r="O4" s="2"/>
      <c r="P4" s="4"/>
      <c r="Q4" s="83" t="s">
        <v>20</v>
      </c>
      <c r="R4" s="83"/>
      <c r="S4" s="83"/>
      <c r="T4" s="83"/>
      <c r="U4" s="83"/>
    </row>
    <row r="5" spans="1:29" x14ac:dyDescent="0.25">
      <c r="A5" s="2"/>
      <c r="B5" s="84"/>
      <c r="C5" s="84"/>
      <c r="D5" s="84"/>
      <c r="E5" s="84"/>
      <c r="F5" s="84"/>
      <c r="G5" s="84"/>
      <c r="H5" s="84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6"/>
      <c r="C6" s="36"/>
      <c r="D6" s="36"/>
      <c r="E6" s="36"/>
      <c r="F6" s="36"/>
      <c r="G6" s="36"/>
      <c r="H6" s="36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81" t="s">
        <v>16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9" s="35" customFormat="1" x14ac:dyDescent="0.25">
      <c r="A8" s="82" t="s">
        <v>35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85" t="s">
        <v>0</v>
      </c>
      <c r="B10" s="80" t="s">
        <v>14</v>
      </c>
      <c r="C10" s="80" t="s">
        <v>1</v>
      </c>
      <c r="D10" s="80"/>
      <c r="E10" s="80"/>
      <c r="F10" s="80"/>
      <c r="G10" s="80"/>
      <c r="H10" s="80"/>
      <c r="I10" s="80" t="s">
        <v>2</v>
      </c>
      <c r="J10" s="80"/>
      <c r="K10" s="80"/>
      <c r="L10" s="80"/>
      <c r="M10" s="80"/>
      <c r="N10" s="80"/>
      <c r="O10" s="80"/>
      <c r="P10" s="80"/>
      <c r="Q10" s="80"/>
      <c r="R10" s="89" t="s">
        <v>13</v>
      </c>
      <c r="S10" s="89"/>
      <c r="T10" s="89"/>
      <c r="U10" s="89" t="s">
        <v>3</v>
      </c>
      <c r="V10" s="96" t="s">
        <v>25</v>
      </c>
      <c r="W10" s="80" t="s">
        <v>31</v>
      </c>
      <c r="X10" s="80" t="s">
        <v>65</v>
      </c>
    </row>
    <row r="11" spans="1:29" ht="15.75" customHeight="1" x14ac:dyDescent="0.25">
      <c r="A11" s="85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9"/>
      <c r="S11" s="89"/>
      <c r="T11" s="89"/>
      <c r="U11" s="89"/>
      <c r="V11" s="97"/>
      <c r="W11" s="80"/>
      <c r="X11" s="80"/>
    </row>
    <row r="12" spans="1:29" ht="25.5" customHeight="1" x14ac:dyDescent="0.25">
      <c r="A12" s="85"/>
      <c r="B12" s="80"/>
      <c r="C12" s="86" t="s">
        <v>8</v>
      </c>
      <c r="D12" s="86"/>
      <c r="E12" s="86"/>
      <c r="F12" s="86" t="s">
        <v>9</v>
      </c>
      <c r="G12" s="86"/>
      <c r="H12" s="86"/>
      <c r="I12" s="86" t="s">
        <v>10</v>
      </c>
      <c r="J12" s="86"/>
      <c r="K12" s="86"/>
      <c r="L12" s="86" t="s">
        <v>11</v>
      </c>
      <c r="M12" s="86"/>
      <c r="N12" s="86"/>
      <c r="O12" s="86" t="s">
        <v>12</v>
      </c>
      <c r="P12" s="86"/>
      <c r="Q12" s="86"/>
      <c r="R12" s="89"/>
      <c r="S12" s="89"/>
      <c r="T12" s="89"/>
      <c r="U12" s="89"/>
      <c r="V12" s="97"/>
      <c r="W12" s="80"/>
      <c r="X12" s="80"/>
    </row>
    <row r="13" spans="1:29" x14ac:dyDescent="0.25">
      <c r="A13" s="85"/>
      <c r="B13" s="80"/>
      <c r="C13" s="90" t="s">
        <v>4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2"/>
      <c r="U13" s="89"/>
      <c r="V13" s="98"/>
      <c r="W13" s="80"/>
      <c r="X13" s="80"/>
    </row>
    <row r="14" spans="1:29" ht="30.75" customHeight="1" x14ac:dyDescent="0.25">
      <c r="A14" s="85"/>
      <c r="B14" s="80"/>
      <c r="C14" s="15" t="s">
        <v>6</v>
      </c>
      <c r="D14" s="15" t="s">
        <v>7</v>
      </c>
      <c r="E14" s="15" t="s">
        <v>5</v>
      </c>
      <c r="F14" s="15" t="s">
        <v>6</v>
      </c>
      <c r="G14" s="15" t="s">
        <v>7</v>
      </c>
      <c r="H14" s="15" t="s">
        <v>5</v>
      </c>
      <c r="I14" s="15" t="s">
        <v>6</v>
      </c>
      <c r="J14" s="15" t="s">
        <v>7</v>
      </c>
      <c r="K14" s="15" t="s">
        <v>5</v>
      </c>
      <c r="L14" s="15" t="s">
        <v>6</v>
      </c>
      <c r="M14" s="15" t="s">
        <v>7</v>
      </c>
      <c r="N14" s="15" t="s">
        <v>5</v>
      </c>
      <c r="O14" s="15" t="s">
        <v>6</v>
      </c>
      <c r="P14" s="15" t="s">
        <v>7</v>
      </c>
      <c r="Q14" s="15" t="s">
        <v>5</v>
      </c>
      <c r="R14" s="15" t="s">
        <v>6</v>
      </c>
      <c r="S14" s="15" t="s">
        <v>7</v>
      </c>
      <c r="T14" s="15" t="s">
        <v>5</v>
      </c>
      <c r="U14" s="89"/>
      <c r="V14" s="15" t="s">
        <v>15</v>
      </c>
      <c r="W14" s="15" t="s">
        <v>15</v>
      </c>
      <c r="X14" s="73" t="s">
        <v>15</v>
      </c>
      <c r="Z14" s="33" t="s">
        <v>66</v>
      </c>
      <c r="AA14" s="33" t="s">
        <v>67</v>
      </c>
      <c r="AB14" s="33" t="s">
        <v>68</v>
      </c>
      <c r="AC14" s="33" t="s">
        <v>69</v>
      </c>
    </row>
    <row r="15" spans="1:29" ht="48" customHeight="1" x14ac:dyDescent="0.25">
      <c r="A15" s="29" t="s">
        <v>36</v>
      </c>
      <c r="B15" s="16" t="s">
        <v>37</v>
      </c>
      <c r="C15" s="17">
        <f t="shared" ref="C15" si="0">(100*F15)/(100-V15)</f>
        <v>20</v>
      </c>
      <c r="D15" s="18">
        <f t="shared" ref="D15" si="1">(100*G15)/(100-V15)</f>
        <v>20</v>
      </c>
      <c r="E15" s="22">
        <f t="shared" ref="E15" si="2">(100*H15)/(100-V15)</f>
        <v>25</v>
      </c>
      <c r="F15" s="22">
        <v>20</v>
      </c>
      <c r="G15" s="22">
        <v>20</v>
      </c>
      <c r="H15" s="78">
        <f>G15/0.8</f>
        <v>25</v>
      </c>
      <c r="I15" s="75">
        <f>Z15/100*F15</f>
        <v>2.3000000000000003</v>
      </c>
      <c r="J15" s="75">
        <f>Z15/100*G15</f>
        <v>2.3000000000000003</v>
      </c>
      <c r="K15" s="75">
        <f>Z15/100*H15</f>
        <v>2.875</v>
      </c>
      <c r="L15" s="75">
        <f>AA15/100*F15</f>
        <v>0.66</v>
      </c>
      <c r="M15" s="75">
        <f>AA15/100*G15</f>
        <v>0.66</v>
      </c>
      <c r="N15" s="75">
        <f>AA15/100*H15</f>
        <v>0.82500000000000007</v>
      </c>
      <c r="O15" s="75">
        <f>AB15/100*F15</f>
        <v>13.440000000000001</v>
      </c>
      <c r="P15" s="75">
        <f>AB15/100*G15</f>
        <v>13.440000000000001</v>
      </c>
      <c r="Q15" s="75">
        <f>AB15/100*H15</f>
        <v>16.8</v>
      </c>
      <c r="R15" s="76">
        <f>AC15/100*F15</f>
        <v>69.599999999999994</v>
      </c>
      <c r="S15" s="76">
        <f>AC15/100*G15</f>
        <v>69.599999999999994</v>
      </c>
      <c r="T15" s="76">
        <f>AC15/100*H15</f>
        <v>87</v>
      </c>
      <c r="U15" s="38" t="s">
        <v>38</v>
      </c>
      <c r="V15" s="19">
        <v>0</v>
      </c>
      <c r="W15" s="26">
        <v>300</v>
      </c>
      <c r="X15" s="74"/>
      <c r="Z15" s="75">
        <v>11.5</v>
      </c>
      <c r="AA15" s="75">
        <v>3.3</v>
      </c>
      <c r="AB15" s="75">
        <v>67.2</v>
      </c>
      <c r="AC15" s="76">
        <v>348</v>
      </c>
    </row>
    <row r="16" spans="1:29" ht="47.25" customHeight="1" x14ac:dyDescent="0.25">
      <c r="A16" s="29" t="s">
        <v>39</v>
      </c>
      <c r="B16" s="21" t="s">
        <v>40</v>
      </c>
      <c r="C16" s="17">
        <f t="shared" ref="C16" si="3">(100*F16)/(100-V16)</f>
        <v>60</v>
      </c>
      <c r="D16" s="18">
        <f t="shared" ref="D16" si="4">(100*G16)/(100-V16)</f>
        <v>60</v>
      </c>
      <c r="E16" s="18">
        <f t="shared" ref="E16" si="5">(100*H16)/(100-V16)</f>
        <v>75</v>
      </c>
      <c r="F16" s="22">
        <v>60</v>
      </c>
      <c r="G16" s="22">
        <v>60</v>
      </c>
      <c r="H16" s="78">
        <f>G16/0.8</f>
        <v>75</v>
      </c>
      <c r="I16" s="75">
        <f>Z16/100*F16</f>
        <v>1.6919999999999999</v>
      </c>
      <c r="J16" s="75">
        <f>Z16/100*G16</f>
        <v>1.6919999999999999</v>
      </c>
      <c r="K16" s="75">
        <f>Z16/100*H16</f>
        <v>2.1149999999999998</v>
      </c>
      <c r="L16" s="75">
        <f>AA16/100*F16</f>
        <v>1.5</v>
      </c>
      <c r="M16" s="75">
        <f>AA16/100*G16</f>
        <v>1.5</v>
      </c>
      <c r="N16" s="75">
        <f>AA16/100*H16</f>
        <v>1.875</v>
      </c>
      <c r="O16" s="75">
        <f>AB16/100*F16</f>
        <v>2.8380000000000001</v>
      </c>
      <c r="P16" s="75">
        <f>AB16/100*G16</f>
        <v>2.8380000000000001</v>
      </c>
      <c r="Q16" s="75">
        <f>AB16/100*H16</f>
        <v>3.5475000000000003</v>
      </c>
      <c r="R16" s="76">
        <f>AC16/100*F16</f>
        <v>31.200000000000003</v>
      </c>
      <c r="S16" s="76">
        <f>AC16/100*G16</f>
        <v>31.200000000000003</v>
      </c>
      <c r="T16" s="76">
        <f>AC16/100*H16</f>
        <v>39</v>
      </c>
      <c r="U16" s="38" t="s">
        <v>42</v>
      </c>
      <c r="V16" s="23">
        <v>0</v>
      </c>
      <c r="W16" s="26">
        <v>0</v>
      </c>
      <c r="X16" s="74"/>
      <c r="Z16" s="75">
        <v>2.82</v>
      </c>
      <c r="AA16" s="75">
        <v>2.5</v>
      </c>
      <c r="AB16" s="75">
        <v>4.7300000000000004</v>
      </c>
      <c r="AC16" s="76">
        <v>52</v>
      </c>
    </row>
    <row r="17" spans="1:29" ht="27.75" customHeight="1" x14ac:dyDescent="0.25">
      <c r="A17" s="39"/>
      <c r="B17" s="93" t="s">
        <v>41</v>
      </c>
      <c r="C17" s="94"/>
      <c r="D17" s="94"/>
      <c r="E17" s="95"/>
      <c r="F17" s="62">
        <f>F15+(F15*W15)/100</f>
        <v>80</v>
      </c>
      <c r="G17" s="62">
        <f>G15+(G15*W15)/100</f>
        <v>80</v>
      </c>
      <c r="H17" s="62">
        <f>H15+(H15*W15)/100</f>
        <v>100</v>
      </c>
      <c r="I17" s="72"/>
      <c r="J17" s="72"/>
      <c r="K17" s="40"/>
      <c r="L17" s="40"/>
      <c r="M17" s="40"/>
      <c r="N17" s="40"/>
      <c r="O17" s="40"/>
      <c r="P17" s="40"/>
      <c r="Q17" s="40"/>
      <c r="R17" s="41"/>
      <c r="S17" s="41"/>
      <c r="T17" s="41"/>
      <c r="U17" s="42"/>
      <c r="V17" s="26">
        <v>0</v>
      </c>
      <c r="W17" s="26">
        <v>0</v>
      </c>
      <c r="X17" s="74"/>
      <c r="Z17" s="75"/>
      <c r="AA17" s="75"/>
      <c r="AB17" s="75"/>
      <c r="AC17" s="76"/>
    </row>
    <row r="18" spans="1:29" ht="17.25" customHeight="1" x14ac:dyDescent="0.25">
      <c r="A18" s="55"/>
      <c r="B18" s="56"/>
      <c r="C18" s="56"/>
      <c r="D18" s="56"/>
      <c r="E18" s="56"/>
      <c r="F18" s="57"/>
      <c r="G18" s="57"/>
      <c r="H18" s="57"/>
      <c r="I18" s="58"/>
      <c r="J18" s="58"/>
      <c r="K18" s="58"/>
      <c r="L18" s="58"/>
      <c r="M18" s="58"/>
      <c r="N18" s="58"/>
      <c r="O18" s="58"/>
      <c r="P18" s="58"/>
      <c r="Q18" s="58"/>
      <c r="R18" s="59"/>
      <c r="S18" s="59"/>
      <c r="T18" s="59"/>
      <c r="U18" s="60"/>
      <c r="V18" s="26"/>
      <c r="W18" s="26"/>
      <c r="X18" s="74"/>
      <c r="Z18" s="75"/>
      <c r="AA18" s="75"/>
      <c r="AB18" s="75"/>
      <c r="AC18" s="76"/>
    </row>
    <row r="19" spans="1:29" ht="17.25" customHeight="1" x14ac:dyDescent="0.25">
      <c r="A19" s="49"/>
      <c r="B19" s="50" t="s">
        <v>43</v>
      </c>
      <c r="C19" s="50"/>
      <c r="D19" s="50"/>
      <c r="E19" s="50"/>
      <c r="F19" s="51"/>
      <c r="G19" s="51"/>
      <c r="H19" s="51"/>
      <c r="I19" s="52"/>
      <c r="J19" s="52"/>
      <c r="K19" s="52"/>
      <c r="L19" s="52"/>
      <c r="M19" s="52"/>
      <c r="N19" s="52"/>
      <c r="O19" s="52"/>
      <c r="P19" s="52"/>
      <c r="Q19" s="52"/>
      <c r="R19" s="53"/>
      <c r="S19" s="53"/>
      <c r="T19" s="53"/>
      <c r="U19" s="54"/>
      <c r="V19" s="26"/>
      <c r="W19" s="26"/>
      <c r="X19" s="74"/>
      <c r="Z19" s="75"/>
      <c r="AA19" s="75"/>
      <c r="AB19" s="75"/>
      <c r="AC19" s="76"/>
    </row>
    <row r="20" spans="1:29" ht="48.75" customHeight="1" x14ac:dyDescent="0.25">
      <c r="A20" s="43"/>
      <c r="B20" s="44" t="s">
        <v>44</v>
      </c>
      <c r="C20" s="45">
        <f t="shared" ref="C20:C21" si="6">(100*F20)/(100-V20)</f>
        <v>0</v>
      </c>
      <c r="D20" s="46">
        <f t="shared" ref="D20:D21" si="7">(100*G20)/(100-V20)</f>
        <v>2.4</v>
      </c>
      <c r="E20" s="46">
        <f t="shared" ref="E20:E21" si="8">(100*H20)/(100-V20)</f>
        <v>2.9999999999999996</v>
      </c>
      <c r="F20" s="71">
        <v>0</v>
      </c>
      <c r="G20" s="71">
        <v>2.4</v>
      </c>
      <c r="H20" s="78">
        <f>G20/0.8</f>
        <v>2.9999999999999996</v>
      </c>
      <c r="I20" s="75">
        <f>Z20/100*F20</f>
        <v>0</v>
      </c>
      <c r="J20" s="75">
        <f>Z20/100*G20</f>
        <v>0</v>
      </c>
      <c r="K20" s="75">
        <f>Z20/100*H20</f>
        <v>0</v>
      </c>
      <c r="L20" s="75">
        <f>AA20/100*F20</f>
        <v>0</v>
      </c>
      <c r="M20" s="75">
        <f>AA20/100*G20</f>
        <v>0</v>
      </c>
      <c r="N20" s="75">
        <f>AA20/100*H20</f>
        <v>0</v>
      </c>
      <c r="O20" s="75">
        <f>AB20/100*F20</f>
        <v>0</v>
      </c>
      <c r="P20" s="75">
        <f>AB20/100*G20</f>
        <v>2.3952</v>
      </c>
      <c r="Q20" s="75">
        <f>AB20/100*H20</f>
        <v>2.9939999999999998</v>
      </c>
      <c r="R20" s="76">
        <f>AC20/100*F20</f>
        <v>0</v>
      </c>
      <c r="S20" s="76">
        <f>AC20/100*G20</f>
        <v>9.0960000000000001</v>
      </c>
      <c r="T20" s="76">
        <f>AC20/100*H20</f>
        <v>11.37</v>
      </c>
      <c r="U20" s="14" t="s">
        <v>46</v>
      </c>
      <c r="V20" s="26">
        <v>0</v>
      </c>
      <c r="W20" s="26">
        <v>0</v>
      </c>
      <c r="X20" s="74"/>
      <c r="Z20" s="75">
        <v>0</v>
      </c>
      <c r="AA20" s="75">
        <v>0</v>
      </c>
      <c r="AB20" s="75">
        <v>99.8</v>
      </c>
      <c r="AC20" s="76">
        <v>379</v>
      </c>
    </row>
    <row r="21" spans="1:29" ht="36.75" customHeight="1" x14ac:dyDescent="0.25">
      <c r="A21" s="29"/>
      <c r="B21" s="37" t="s">
        <v>27</v>
      </c>
      <c r="C21" s="17">
        <f t="shared" si="6"/>
        <v>14.5</v>
      </c>
      <c r="D21" s="18">
        <f t="shared" si="7"/>
        <v>12</v>
      </c>
      <c r="E21" s="18">
        <f t="shared" si="8"/>
        <v>15</v>
      </c>
      <c r="F21" s="18">
        <v>14.5</v>
      </c>
      <c r="G21" s="18">
        <v>12</v>
      </c>
      <c r="H21" s="78">
        <f>G21/0.8</f>
        <v>15</v>
      </c>
      <c r="I21" s="75">
        <f>Z21/100*F21</f>
        <v>0</v>
      </c>
      <c r="J21" s="75">
        <f>Z21/100*G21</f>
        <v>0</v>
      </c>
      <c r="K21" s="75">
        <f>Z21/100*H21</f>
        <v>0</v>
      </c>
      <c r="L21" s="75">
        <f>AA21/100*F21</f>
        <v>0</v>
      </c>
      <c r="M21" s="75">
        <f>AA21/100*G21</f>
        <v>0</v>
      </c>
      <c r="N21" s="75">
        <f>AA21/100*H21</f>
        <v>0</v>
      </c>
      <c r="O21" s="75">
        <f>AB21/100*F21</f>
        <v>0</v>
      </c>
      <c r="P21" s="75">
        <f>AB21/100*G21</f>
        <v>0</v>
      </c>
      <c r="Q21" s="75">
        <f>AB21/100*H21</f>
        <v>0</v>
      </c>
      <c r="R21" s="76">
        <f>AC21/100*F21</f>
        <v>0</v>
      </c>
      <c r="S21" s="76">
        <f>AC21/100*G21</f>
        <v>0</v>
      </c>
      <c r="T21" s="76">
        <f>AC21/100*H21</f>
        <v>0</v>
      </c>
      <c r="U21" s="14" t="s">
        <v>29</v>
      </c>
      <c r="V21" s="26">
        <v>0</v>
      </c>
      <c r="W21" s="26">
        <v>0</v>
      </c>
      <c r="X21" s="74"/>
      <c r="Z21" s="75">
        <v>0</v>
      </c>
      <c r="AA21" s="75">
        <v>0</v>
      </c>
      <c r="AB21" s="75">
        <v>0</v>
      </c>
      <c r="AC21" s="76"/>
    </row>
    <row r="22" spans="1:29" ht="27.75" customHeight="1" x14ac:dyDescent="0.25">
      <c r="A22" s="61"/>
      <c r="B22" s="103" t="s">
        <v>45</v>
      </c>
      <c r="C22" s="104"/>
      <c r="D22" s="104"/>
      <c r="E22" s="105"/>
      <c r="F22" s="62">
        <f>SUM(F20:F21)*(100-W22)/100</f>
        <v>14.5</v>
      </c>
      <c r="G22" s="62">
        <f>SUM(G20:G21)*(100-W22)/100</f>
        <v>14.4</v>
      </c>
      <c r="H22" s="62">
        <f>SUM(H20:H21)*(100-W22)/100</f>
        <v>18</v>
      </c>
      <c r="I22" s="40"/>
      <c r="J22" s="40"/>
      <c r="K22" s="40"/>
      <c r="L22" s="40"/>
      <c r="M22" s="40"/>
      <c r="N22" s="40"/>
      <c r="O22" s="40"/>
      <c r="P22" s="40"/>
      <c r="Q22" s="40"/>
      <c r="R22" s="41"/>
      <c r="S22" s="41"/>
      <c r="T22" s="41"/>
      <c r="U22" s="63"/>
      <c r="V22" s="64"/>
      <c r="W22" s="64">
        <v>0</v>
      </c>
      <c r="X22" s="74"/>
      <c r="Z22" s="75"/>
      <c r="AA22" s="75"/>
      <c r="AB22" s="75"/>
      <c r="AC22" s="76"/>
    </row>
    <row r="23" spans="1:29" s="9" customFormat="1" ht="63.75" customHeight="1" x14ac:dyDescent="0.25">
      <c r="A23" s="29"/>
      <c r="B23" s="25" t="s">
        <v>47</v>
      </c>
      <c r="C23" s="70">
        <f t="shared" ref="C23" si="9">(100*F23)/(100-V23)</f>
        <v>17.272727272727273</v>
      </c>
      <c r="D23" s="22">
        <f t="shared" ref="D23" si="10">(100*G23)/(100-V23)</f>
        <v>17.272727272727273</v>
      </c>
      <c r="E23" s="22">
        <f t="shared" ref="E23" si="11">(100*H23)/(100-V23)</f>
        <v>21.590909090909086</v>
      </c>
      <c r="F23" s="22">
        <v>15.2</v>
      </c>
      <c r="G23" s="22">
        <v>15.2</v>
      </c>
      <c r="H23" s="78">
        <f>G23/0.8</f>
        <v>18.999999999999996</v>
      </c>
      <c r="I23" s="75">
        <f>Z23/100*F23</f>
        <v>6.08E-2</v>
      </c>
      <c r="J23" s="75">
        <f>Z23/100*G23</f>
        <v>6.08E-2</v>
      </c>
      <c r="K23" s="75">
        <f>Z23/100*H23</f>
        <v>7.5999999999999984E-2</v>
      </c>
      <c r="L23" s="75">
        <f>AA23/100*F23</f>
        <v>6.08E-2</v>
      </c>
      <c r="M23" s="75">
        <f>AA23/100*G23</f>
        <v>6.08E-2</v>
      </c>
      <c r="N23" s="75">
        <f>AA23/100*H23</f>
        <v>7.5999999999999984E-2</v>
      </c>
      <c r="O23" s="75">
        <f>AB23/100*F23</f>
        <v>1.5808</v>
      </c>
      <c r="P23" s="75">
        <f>AB23/100*G23</f>
        <v>1.5808</v>
      </c>
      <c r="Q23" s="75">
        <f>AB23/100*H23</f>
        <v>1.9759999999999998</v>
      </c>
      <c r="R23" s="76">
        <f>AC23/100*F23</f>
        <v>6.84</v>
      </c>
      <c r="S23" s="76">
        <f>AC23/100*G23</f>
        <v>6.84</v>
      </c>
      <c r="T23" s="76">
        <f>AC23/100*H23</f>
        <v>8.5499999999999989</v>
      </c>
      <c r="U23" s="14" t="s">
        <v>48</v>
      </c>
      <c r="V23" s="26">
        <v>12</v>
      </c>
      <c r="W23" s="26">
        <v>20</v>
      </c>
      <c r="X23" s="74"/>
      <c r="Z23" s="75">
        <v>0.4</v>
      </c>
      <c r="AA23" s="75">
        <v>0.4</v>
      </c>
      <c r="AB23" s="75">
        <v>10.4</v>
      </c>
      <c r="AC23" s="76">
        <v>45</v>
      </c>
    </row>
    <row r="24" spans="1:29" ht="27.75" customHeight="1" x14ac:dyDescent="0.25">
      <c r="A24" s="43"/>
      <c r="B24" s="106" t="s">
        <v>49</v>
      </c>
      <c r="C24" s="107"/>
      <c r="D24" s="107"/>
      <c r="E24" s="108"/>
      <c r="F24" s="69">
        <f>F23*(100-W23)/100</f>
        <v>12.16</v>
      </c>
      <c r="G24" s="69">
        <f>G23*(100-W23)/100</f>
        <v>12.16</v>
      </c>
      <c r="H24" s="69">
        <f>H23*(100-W23)/100</f>
        <v>15.199999999999998</v>
      </c>
      <c r="I24" s="47"/>
      <c r="J24" s="47"/>
      <c r="K24" s="47"/>
      <c r="L24" s="47"/>
      <c r="M24" s="47"/>
      <c r="N24" s="47"/>
      <c r="O24" s="47"/>
      <c r="P24" s="47"/>
      <c r="Q24" s="47"/>
      <c r="R24" s="46"/>
      <c r="S24" s="46"/>
      <c r="T24" s="46"/>
      <c r="U24" s="48"/>
      <c r="V24" s="65"/>
      <c r="W24" s="65"/>
      <c r="X24" s="74"/>
      <c r="Z24" s="75"/>
      <c r="AA24" s="75"/>
      <c r="AB24" s="75"/>
      <c r="AC24" s="76"/>
    </row>
    <row r="25" spans="1:29" ht="27.75" customHeight="1" x14ac:dyDescent="0.25">
      <c r="A25" s="29"/>
      <c r="B25" s="109" t="s">
        <v>50</v>
      </c>
      <c r="C25" s="110"/>
      <c r="D25" s="110"/>
      <c r="E25" s="111"/>
      <c r="F25" s="27">
        <f>(F22+F24)*(100-W25)/100</f>
        <v>23.994</v>
      </c>
      <c r="G25" s="27">
        <f>(G22+G24)*(100-W25)/100</f>
        <v>23.904</v>
      </c>
      <c r="H25" s="27">
        <f>(H22+H24)*(100-W25)/100</f>
        <v>29.879999999999995</v>
      </c>
      <c r="I25" s="20"/>
      <c r="J25" s="20"/>
      <c r="K25" s="20"/>
      <c r="L25" s="20"/>
      <c r="M25" s="20"/>
      <c r="N25" s="20"/>
      <c r="O25" s="20"/>
      <c r="P25" s="20"/>
      <c r="Q25" s="20"/>
      <c r="R25" s="18"/>
      <c r="S25" s="18"/>
      <c r="T25" s="18"/>
      <c r="U25" s="14"/>
      <c r="V25" s="26"/>
      <c r="W25" s="26">
        <v>10</v>
      </c>
      <c r="X25" s="74"/>
      <c r="Z25" s="75"/>
      <c r="AA25" s="75"/>
      <c r="AB25" s="75"/>
      <c r="AC25" s="76"/>
    </row>
    <row r="26" spans="1:29" ht="60.75" customHeight="1" x14ac:dyDescent="0.25">
      <c r="A26" s="29" t="s">
        <v>51</v>
      </c>
      <c r="B26" s="25" t="s">
        <v>52</v>
      </c>
      <c r="C26" s="17">
        <f t="shared" ref="C26:C28" si="12">(100*F26)/(100-V26)</f>
        <v>2</v>
      </c>
      <c r="D26" s="18">
        <f t="shared" ref="D26:D28" si="13">(100*G26)/(100-V26)</f>
        <v>2</v>
      </c>
      <c r="E26" s="18">
        <f t="shared" ref="E26:E28" si="14">(100*H26)/(100-V26)</f>
        <v>2.5</v>
      </c>
      <c r="F26" s="22">
        <v>2</v>
      </c>
      <c r="G26" s="22">
        <v>2</v>
      </c>
      <c r="H26" s="78">
        <f>G26/0.8</f>
        <v>2.5</v>
      </c>
      <c r="I26" s="75">
        <f>Z26/100*F26</f>
        <v>1.6E-2</v>
      </c>
      <c r="J26" s="75">
        <f>Z26/100*G26</f>
        <v>1.6E-2</v>
      </c>
      <c r="K26" s="75">
        <f>Z26/100*H26</f>
        <v>0.02</v>
      </c>
      <c r="L26" s="75">
        <f>AA26/100*F26</f>
        <v>1.45</v>
      </c>
      <c r="M26" s="75">
        <f>AA26/100*G26</f>
        <v>1.45</v>
      </c>
      <c r="N26" s="75">
        <f>AA26/100*H26</f>
        <v>1.8125</v>
      </c>
      <c r="O26" s="75">
        <f>AB26/100*F26</f>
        <v>2.6000000000000002E-2</v>
      </c>
      <c r="P26" s="75">
        <f>AB26/100*G26</f>
        <v>2.6000000000000002E-2</v>
      </c>
      <c r="Q26" s="75">
        <f>AB26/100*H26</f>
        <v>3.2500000000000001E-2</v>
      </c>
      <c r="R26" s="76">
        <f>AC26/100*F26</f>
        <v>13.22</v>
      </c>
      <c r="S26" s="76">
        <f>AC26/100*G26</f>
        <v>13.22</v>
      </c>
      <c r="T26" s="76">
        <f>AC26/100*H26</f>
        <v>16.525000000000002</v>
      </c>
      <c r="U26" s="67" t="s">
        <v>54</v>
      </c>
      <c r="V26" s="26">
        <v>0</v>
      </c>
      <c r="W26" s="26">
        <v>0</v>
      </c>
      <c r="X26" s="74"/>
      <c r="Z26" s="75">
        <v>0.8</v>
      </c>
      <c r="AA26" s="75">
        <v>72.5</v>
      </c>
      <c r="AB26" s="75">
        <v>1.3</v>
      </c>
      <c r="AC26" s="76">
        <v>661</v>
      </c>
    </row>
    <row r="27" spans="1:29" ht="57.75" customHeight="1" x14ac:dyDescent="0.25">
      <c r="A27" s="29" t="s">
        <v>39</v>
      </c>
      <c r="B27" s="25" t="s">
        <v>53</v>
      </c>
      <c r="C27" s="17">
        <f>(100*F27)/(100-X27)</f>
        <v>4.0404040404040407</v>
      </c>
      <c r="D27" s="18">
        <f>(100*G27)/(100-X27)</f>
        <v>4.0404040404040407</v>
      </c>
      <c r="E27" s="18">
        <f>(100*H27)/(100-X27)</f>
        <v>5.0505050505050502</v>
      </c>
      <c r="F27" s="22">
        <v>4</v>
      </c>
      <c r="G27" s="22">
        <v>4</v>
      </c>
      <c r="H27" s="78">
        <f>G27/0.8</f>
        <v>5</v>
      </c>
      <c r="I27" s="75">
        <f>Z27/100*F27</f>
        <v>0.11199999999999999</v>
      </c>
      <c r="J27" s="75">
        <f>Z27/100*G27</f>
        <v>0.11199999999999999</v>
      </c>
      <c r="K27" s="75">
        <f>Z27/100*H27</f>
        <v>0.13999999999999999</v>
      </c>
      <c r="L27" s="75">
        <f>AA27/100*F27</f>
        <v>0.84</v>
      </c>
      <c r="M27" s="75">
        <f>AA27/100*G27</f>
        <v>0.84</v>
      </c>
      <c r="N27" s="75">
        <f>AA27/100*H27</f>
        <v>1.05</v>
      </c>
      <c r="O27" s="75">
        <f>AB27/100*F27</f>
        <v>0.12</v>
      </c>
      <c r="P27" s="75">
        <f>AB27/100*G27</f>
        <v>0.12</v>
      </c>
      <c r="Q27" s="75">
        <f>AB27/100*H27</f>
        <v>0.15</v>
      </c>
      <c r="R27" s="76">
        <f>AC27/100*F27</f>
        <v>8.48</v>
      </c>
      <c r="S27" s="76">
        <f>AC27/100*G27</f>
        <v>8.48</v>
      </c>
      <c r="T27" s="76">
        <f>AC27/100*H27</f>
        <v>10.600000000000001</v>
      </c>
      <c r="U27" s="67" t="s">
        <v>55</v>
      </c>
      <c r="V27" s="26">
        <v>0</v>
      </c>
      <c r="W27" s="26">
        <v>0</v>
      </c>
      <c r="X27" s="74">
        <v>1</v>
      </c>
      <c r="Z27" s="75">
        <v>2.8</v>
      </c>
      <c r="AA27" s="75">
        <v>21</v>
      </c>
      <c r="AB27" s="75">
        <v>3</v>
      </c>
      <c r="AC27" s="76">
        <v>212</v>
      </c>
    </row>
    <row r="28" spans="1:29" ht="51" customHeight="1" x14ac:dyDescent="0.25">
      <c r="A28" s="29"/>
      <c r="B28" s="25" t="s">
        <v>28</v>
      </c>
      <c r="C28" s="66">
        <f t="shared" si="12"/>
        <v>0.3</v>
      </c>
      <c r="D28" s="20">
        <f t="shared" si="13"/>
        <v>0.3</v>
      </c>
      <c r="E28" s="20">
        <f t="shared" si="14"/>
        <v>0.37499999999999994</v>
      </c>
      <c r="F28" s="24">
        <v>0.3</v>
      </c>
      <c r="G28" s="24">
        <v>0.3</v>
      </c>
      <c r="H28" s="79">
        <f>G28/0.8</f>
        <v>0.37499999999999994</v>
      </c>
      <c r="I28" s="75">
        <f>Z28/100*F28</f>
        <v>0</v>
      </c>
      <c r="J28" s="75">
        <f>Z28/100*G28</f>
        <v>0</v>
      </c>
      <c r="K28" s="75">
        <f>Z28/100*H28</f>
        <v>0</v>
      </c>
      <c r="L28" s="75">
        <f>AA28/100*F28</f>
        <v>0</v>
      </c>
      <c r="M28" s="75">
        <f>AA28/100*G28</f>
        <v>0</v>
      </c>
      <c r="N28" s="75">
        <f>AA28/100*H28</f>
        <v>0</v>
      </c>
      <c r="O28" s="75">
        <f>AB28/100*F28</f>
        <v>0</v>
      </c>
      <c r="P28" s="75">
        <f>AB28/100*G28</f>
        <v>0</v>
      </c>
      <c r="Q28" s="75">
        <f>AB28/100*H28</f>
        <v>0</v>
      </c>
      <c r="R28" s="76">
        <f>AC28/100*F28</f>
        <v>0</v>
      </c>
      <c r="S28" s="76">
        <f>AC28/100*G28</f>
        <v>0</v>
      </c>
      <c r="T28" s="76">
        <f>AC28/100*H28</f>
        <v>0</v>
      </c>
      <c r="U28" s="67" t="s">
        <v>30</v>
      </c>
      <c r="V28" s="26">
        <v>0</v>
      </c>
      <c r="W28" s="26">
        <v>0</v>
      </c>
      <c r="X28" s="74"/>
      <c r="Z28" s="75">
        <v>0</v>
      </c>
      <c r="AA28" s="75">
        <v>0</v>
      </c>
      <c r="AB28" s="75">
        <v>0</v>
      </c>
      <c r="AC28" s="76">
        <v>0</v>
      </c>
    </row>
    <row r="29" spans="1:29" ht="27.75" customHeight="1" x14ac:dyDescent="0.25">
      <c r="A29" s="29"/>
      <c r="B29" s="109" t="s">
        <v>56</v>
      </c>
      <c r="C29" s="110"/>
      <c r="D29" s="110"/>
      <c r="E29" s="111"/>
      <c r="F29" s="27">
        <f>(F17+SUM(F25:F28))*(100-W29)/100</f>
        <v>108.08812</v>
      </c>
      <c r="G29" s="27">
        <f>(G17+SUM(G25:G28))*(100-W29)/100</f>
        <v>107.99992</v>
      </c>
      <c r="H29" s="27">
        <f>(H17+SUM(H25:H28))*(100-W29)/100</f>
        <v>134.9999</v>
      </c>
      <c r="I29" s="20"/>
      <c r="J29" s="20"/>
      <c r="K29" s="20"/>
      <c r="L29" s="20"/>
      <c r="M29" s="20"/>
      <c r="N29" s="20"/>
      <c r="O29" s="20"/>
      <c r="P29" s="20"/>
      <c r="Q29" s="20"/>
      <c r="R29" s="18"/>
      <c r="S29" s="18"/>
      <c r="T29" s="18"/>
      <c r="U29" s="14"/>
      <c r="V29" s="26"/>
      <c r="W29" s="26">
        <v>2</v>
      </c>
      <c r="X29" s="74"/>
      <c r="Z29" s="75"/>
      <c r="AA29" s="75"/>
      <c r="AB29" s="75"/>
      <c r="AC29" s="76"/>
    </row>
    <row r="30" spans="1:29" x14ac:dyDescent="0.25">
      <c r="A30" s="28"/>
      <c r="B30" s="99" t="s">
        <v>32</v>
      </c>
      <c r="C30" s="100"/>
      <c r="D30" s="100"/>
      <c r="E30" s="101"/>
      <c r="F30" s="27">
        <f>F29*(100-W30)/100</f>
        <v>99.981511000000012</v>
      </c>
      <c r="G30" s="27">
        <f>G29*(100-W30)/100</f>
        <v>99.899925999999994</v>
      </c>
      <c r="H30" s="27">
        <f>H29*(100-W30)/100</f>
        <v>124.87490749999999</v>
      </c>
      <c r="I30" s="34">
        <f>SUM(I15:I29)</f>
        <v>4.1808000000000005</v>
      </c>
      <c r="J30" s="34">
        <f t="shared" ref="J30:T30" si="15">SUM(J15:J29)</f>
        <v>4.1808000000000005</v>
      </c>
      <c r="K30" s="34">
        <f t="shared" si="15"/>
        <v>5.2259999999999991</v>
      </c>
      <c r="L30" s="34">
        <f t="shared" si="15"/>
        <v>4.5107999999999997</v>
      </c>
      <c r="M30" s="34">
        <f t="shared" si="15"/>
        <v>4.5107999999999997</v>
      </c>
      <c r="N30" s="34">
        <f t="shared" si="15"/>
        <v>5.6384999999999996</v>
      </c>
      <c r="O30" s="34">
        <f t="shared" si="15"/>
        <v>18.004800000000003</v>
      </c>
      <c r="P30" s="34">
        <f t="shared" si="15"/>
        <v>20.400000000000002</v>
      </c>
      <c r="Q30" s="34">
        <f t="shared" si="15"/>
        <v>25.499999999999996</v>
      </c>
      <c r="R30" s="27">
        <f t="shared" si="15"/>
        <v>129.34</v>
      </c>
      <c r="S30" s="27">
        <f t="shared" si="15"/>
        <v>138.43600000000001</v>
      </c>
      <c r="T30" s="27">
        <f t="shared" si="15"/>
        <v>173.04500000000002</v>
      </c>
      <c r="U30" s="3"/>
      <c r="V30" s="26"/>
      <c r="W30" s="33">
        <v>7.5</v>
      </c>
      <c r="X30" s="74"/>
      <c r="Z30" s="75"/>
      <c r="AA30" s="75"/>
      <c r="AB30" s="75"/>
      <c r="AC30" s="76"/>
    </row>
    <row r="31" spans="1:29" x14ac:dyDescent="0.25">
      <c r="A31" s="7"/>
      <c r="B31" s="8"/>
      <c r="C31" s="10"/>
      <c r="D31" s="10"/>
      <c r="E31" s="10"/>
      <c r="F31" s="12"/>
      <c r="G31" s="12"/>
      <c r="H31" s="12"/>
      <c r="I31" s="11"/>
      <c r="J31" s="11"/>
      <c r="K31" s="11"/>
      <c r="L31" s="11"/>
      <c r="M31" s="11"/>
      <c r="N31" s="11"/>
      <c r="O31" s="11"/>
      <c r="P31" s="11"/>
      <c r="Q31" s="11"/>
      <c r="R31" s="77"/>
      <c r="S31" s="77"/>
      <c r="T31" s="77"/>
      <c r="U31" s="9"/>
    </row>
    <row r="32" spans="1:29" x14ac:dyDescent="0.25">
      <c r="A32" s="7"/>
      <c r="B32" s="8"/>
      <c r="C32" s="10"/>
      <c r="D32" s="10"/>
      <c r="E32" s="10"/>
      <c r="F32" s="12"/>
      <c r="G32" s="12"/>
      <c r="H32" s="12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9"/>
    </row>
    <row r="33" spans="1:21" x14ac:dyDescent="0.25">
      <c r="A33" s="7"/>
      <c r="B33" s="87" t="s">
        <v>21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ht="78.75" customHeight="1" x14ac:dyDescent="0.25">
      <c r="A34" s="7"/>
      <c r="B34" s="88" t="s">
        <v>57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</row>
    <row r="35" spans="1:21" ht="16.5" customHeight="1" x14ac:dyDescent="0.25">
      <c r="A35" s="7"/>
      <c r="B35" s="32" t="s">
        <v>58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</row>
    <row r="36" spans="1:21" ht="15" customHeight="1" x14ac:dyDescent="0.25">
      <c r="A36" s="7"/>
      <c r="B36" s="3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87" t="s">
        <v>22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1"/>
      <c r="B38" s="5" t="s">
        <v>59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6.5" customHeight="1" x14ac:dyDescent="0.25">
      <c r="A39" s="1"/>
      <c r="B39" s="5" t="s">
        <v>60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 t="s">
        <v>61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 t="s">
        <v>62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87" t="s">
        <v>23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1"/>
      <c r="B44" s="5" t="s">
        <v>26</v>
      </c>
      <c r="C44" s="5"/>
      <c r="D44" s="68" t="s">
        <v>63</v>
      </c>
      <c r="E44" s="68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25">
      <c r="A45" s="1"/>
      <c r="B45" s="5"/>
      <c r="C45" s="5"/>
      <c r="D45" s="68" t="s">
        <v>64</v>
      </c>
      <c r="E45" s="68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x14ac:dyDescent="0.25">
      <c r="A46" s="1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x14ac:dyDescent="0.25">
      <c r="A47" s="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1" ht="18" customHeight="1" x14ac:dyDescent="0.25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1"/>
      <c r="B49" s="102" t="s">
        <v>24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1:21" x14ac:dyDescent="0.25">
      <c r="A50" s="1"/>
      <c r="B50" s="5" t="s">
        <v>33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6"/>
      <c r="N50" s="5"/>
      <c r="O50" s="5"/>
      <c r="P50" s="6"/>
      <c r="Q50" s="5"/>
      <c r="R50" s="5"/>
      <c r="S50" s="5"/>
      <c r="T50" s="5"/>
      <c r="U50" s="6"/>
    </row>
    <row r="51" spans="1:2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21" ht="15" customHeight="1" x14ac:dyDescent="0.25">
      <c r="A52" s="1"/>
    </row>
    <row r="53" spans="1:21" ht="15" customHeight="1" x14ac:dyDescent="0.25">
      <c r="A53" s="1"/>
    </row>
    <row r="54" spans="1:21" x14ac:dyDescent="0.25">
      <c r="A54" s="1"/>
    </row>
    <row r="55" spans="1:21" ht="15" customHeight="1" x14ac:dyDescent="0.25">
      <c r="A55" s="1"/>
    </row>
    <row r="63" spans="1:21" ht="30" customHeight="1" x14ac:dyDescent="0.25"/>
  </sheetData>
  <mergeCells count="33">
    <mergeCell ref="B43:U43"/>
    <mergeCell ref="B49:U49"/>
    <mergeCell ref="B10:B14"/>
    <mergeCell ref="B37:U37"/>
    <mergeCell ref="B22:E22"/>
    <mergeCell ref="B24:E24"/>
    <mergeCell ref="B25:E25"/>
    <mergeCell ref="B29:E29"/>
    <mergeCell ref="B33:U33"/>
    <mergeCell ref="B34:U34"/>
    <mergeCell ref="O12:Q12"/>
    <mergeCell ref="C10:H11"/>
    <mergeCell ref="I10:Q11"/>
    <mergeCell ref="R10:T12"/>
    <mergeCell ref="U10:U14"/>
    <mergeCell ref="C13:T13"/>
    <mergeCell ref="C12:E12"/>
    <mergeCell ref="F12:H12"/>
    <mergeCell ref="B17:E17"/>
    <mergeCell ref="B30:E30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C27:E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2022-10-25T18:29:55Z</dcterms:modified>
</cp:coreProperties>
</file>